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_PRZETARGI 2026\26_DZP_26_2026_BK - Dostawa leków do programów lekowych\3_SWZ\"/>
    </mc:Choice>
  </mc:AlternateContent>
  <xr:revisionPtr revIDLastSave="0" documentId="8_{D190F872-36D5-457C-ACC9-DF8E33AD2CDA}" xr6:coauthVersionLast="47" xr6:coauthVersionMax="47" xr10:uidLastSave="{00000000-0000-0000-0000-000000000000}"/>
  <bookViews>
    <workbookView xWindow="-26895" yWindow="1905" windowWidth="21600" windowHeight="11295" activeTab="2" xr2:uid="{39BD4B40-9704-4737-A283-A84BE2476DBC}"/>
  </bookViews>
  <sheets>
    <sheet name="Zadanie nr 1" sheetId="2" r:id="rId1"/>
    <sheet name="Zadanie nr 2" sheetId="3" r:id="rId2"/>
    <sheet name="Zadanie nr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4" l="1"/>
  <c r="J10" i="4" l="1"/>
  <c r="J10" i="2"/>
  <c r="K10" i="2"/>
</calcChain>
</file>

<file path=xl/sharedStrings.xml><?xml version="1.0" encoding="utf-8"?>
<sst xmlns="http://schemas.openxmlformats.org/spreadsheetml/2006/main" count="72" uniqueCount="36">
  <si>
    <t xml:space="preserve"> </t>
  </si>
  <si>
    <t>Lp.</t>
  </si>
  <si>
    <t xml:space="preserve">Opis przedmiotu zamówienia                                                   </t>
  </si>
  <si>
    <t>Producent /Nazwa/ Kod EAN</t>
  </si>
  <si>
    <t>j.m</t>
  </si>
  <si>
    <t xml:space="preserve">cena netto </t>
  </si>
  <si>
    <t xml:space="preserve">Cena brutto </t>
  </si>
  <si>
    <t xml:space="preserve"> VAT (%)</t>
  </si>
  <si>
    <t>Wartość netto</t>
  </si>
  <si>
    <t>Wartość brutto</t>
  </si>
  <si>
    <t>Cladribinum 10 mg tabl., op. 1 tabl.</t>
  </si>
  <si>
    <t>op=1 tabl.</t>
  </si>
  <si>
    <t>op=4 tabl.</t>
  </si>
  <si>
    <t>op=6 tabl.</t>
  </si>
  <si>
    <t>Postać/Dawka/Opakowanie</t>
  </si>
  <si>
    <t>op</t>
  </si>
  <si>
    <t xml:space="preserve">Fremanezumab   </t>
  </si>
  <si>
    <t>roztwór do wstrzykiwań w ampułko-strzykawce 225 mg [x1 amp.-strz. po 1,5 ml]</t>
  </si>
  <si>
    <t>Fremanezumab roztwór do wstrzykiwań w ampułko-strzykawce 225 mg [x1 amp.-strz. po 1,5 ml]</t>
  </si>
  <si>
    <t xml:space="preserve">ESKETAMINUM  </t>
  </si>
  <si>
    <t xml:space="preserve">AEROZOL DO NOSA , ROZTWÓR, 28 MG,   1 FIOLKA </t>
  </si>
  <si>
    <t>Cladribinum</t>
  </si>
  <si>
    <t xml:space="preserve">program B.29 </t>
  </si>
  <si>
    <t>program B.133</t>
  </si>
  <si>
    <t>RAZEM</t>
  </si>
  <si>
    <t>program B.144</t>
  </si>
  <si>
    <t>Zadanie nr 1- Cladrybinum</t>
  </si>
  <si>
    <t>Zadanie nr 2</t>
  </si>
  <si>
    <t>ZADANIE NR 3- Fremanezumab</t>
  </si>
  <si>
    <t>Załącznik nr 2 do SWZ - sprawa nr DZP/26/2026/BK</t>
  </si>
  <si>
    <t>Formularz asortymentowo - cenowy</t>
  </si>
  <si>
    <t xml:space="preserve">Ilość </t>
  </si>
  <si>
    <t>Razem</t>
  </si>
  <si>
    <t>Nazwa międzynarodowa</t>
  </si>
  <si>
    <t xml:space="preserve">ESKETAMINUM    AEROZOL DO NOSA, ROZTWÓR, 28 MG, 1 FIOLKA </t>
  </si>
  <si>
    <t xml:space="preserve">Cena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</si>
</sst>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5]General"/>
    <numFmt numFmtId="165" formatCode="#,##0.00&quot; zł&quot;"/>
    <numFmt numFmtId="166" formatCode="#,##0.00\ &quot;zł&quot;"/>
    <numFmt numFmtId="167" formatCode="#,##0.00&quot; &quot;[$zł-415];[Red]&quot;-&quot;#,##0.00&quot; &quot;[$zł-415]"/>
    <numFmt numFmtId="168" formatCode="#,##0.00\ [$zł-415];[Red]\-#,##0.00\ [$zł-415]"/>
    <numFmt numFmtId="169" formatCode="#,##0_ ;\-#,##0\ "/>
  </numFmts>
  <fonts count="21"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10"/>
      <color indexed="8"/>
      <name val="Cambria"/>
      <family val="1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theme="1"/>
      <name val="Cambria"/>
      <family val="1"/>
      <charset val="238"/>
    </font>
    <font>
      <sz val="11"/>
      <color rgb="FF000000"/>
      <name val="Cambria"/>
      <family val="1"/>
      <charset val="238"/>
    </font>
    <font>
      <b/>
      <sz val="11"/>
      <color rgb="FF000000"/>
      <name val="Cambria"/>
      <family val="1"/>
      <charset val="238"/>
    </font>
    <font>
      <sz val="10"/>
      <color rgb="FF000000"/>
      <name val="Cambria"/>
      <family val="1"/>
      <charset val="238"/>
    </font>
    <font>
      <b/>
      <sz val="10"/>
      <color rgb="FF000000"/>
      <name val="Cambria"/>
      <family val="1"/>
      <charset val="238"/>
    </font>
    <font>
      <b/>
      <sz val="8"/>
      <color rgb="FF000000"/>
      <name val="Cambria"/>
      <family val="1"/>
      <charset val="238"/>
    </font>
    <font>
      <b/>
      <sz val="9"/>
      <color rgb="FF000000"/>
      <name val="Cambria"/>
      <family val="1"/>
      <charset val="238"/>
    </font>
    <font>
      <b/>
      <sz val="10"/>
      <name val="Cambria"/>
      <family val="1"/>
      <charset val="238"/>
    </font>
    <font>
      <sz val="10"/>
      <color rgb="FF333333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  <font>
      <b/>
      <sz val="10"/>
      <color indexed="8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2DCDB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/>
    <xf numFmtId="0" fontId="3" fillId="0" borderId="0"/>
    <xf numFmtId="0" fontId="2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67" fontId="7" fillId="0" borderId="0"/>
    <xf numFmtId="0" fontId="3" fillId="0" borderId="0"/>
  </cellStyleXfs>
  <cellXfs count="91">
    <xf numFmtId="0" fontId="0" fillId="0" borderId="0" xfId="0"/>
    <xf numFmtId="0" fontId="4" fillId="0" borderId="0" xfId="2" applyFont="1" applyAlignment="1">
      <alignment wrapText="1"/>
    </xf>
    <xf numFmtId="0" fontId="5" fillId="0" borderId="0" xfId="2" applyFont="1" applyAlignment="1">
      <alignment horizontal="right" wrapText="1"/>
    </xf>
    <xf numFmtId="0" fontId="4" fillId="0" borderId="0" xfId="2" applyFont="1" applyAlignment="1">
      <alignment horizontal="center" wrapText="1"/>
    </xf>
    <xf numFmtId="0" fontId="8" fillId="0" borderId="0" xfId="0" applyFont="1"/>
    <xf numFmtId="164" fontId="9" fillId="0" borderId="0" xfId="1" applyFont="1"/>
    <xf numFmtId="164" fontId="10" fillId="0" borderId="0" xfId="1" applyFont="1" applyAlignment="1">
      <alignment horizontal="center"/>
    </xf>
    <xf numFmtId="164" fontId="11" fillId="0" borderId="0" xfId="1" applyFont="1" applyBorder="1"/>
    <xf numFmtId="164" fontId="12" fillId="0" borderId="0" xfId="1" applyFont="1" applyAlignment="1">
      <alignment horizontal="center" vertical="center"/>
    </xf>
    <xf numFmtId="165" fontId="11" fillId="2" borderId="0" xfId="1" applyNumberFormat="1" applyFont="1" applyFill="1"/>
    <xf numFmtId="164" fontId="11" fillId="2" borderId="0" xfId="1" applyFont="1" applyFill="1"/>
    <xf numFmtId="164" fontId="13" fillId="3" borderId="2" xfId="1" applyFont="1" applyFill="1" applyBorder="1" applyAlignment="1">
      <alignment horizontal="center" vertical="center" wrapText="1"/>
    </xf>
    <xf numFmtId="164" fontId="14" fillId="3" borderId="2" xfId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165" fontId="14" fillId="3" borderId="2" xfId="1" applyNumberFormat="1" applyFont="1" applyFill="1" applyBorder="1" applyAlignment="1">
      <alignment horizontal="center" vertical="center" wrapText="1"/>
    </xf>
    <xf numFmtId="164" fontId="11" fillId="0" borderId="10" xfId="1" applyFont="1" applyBorder="1" applyAlignment="1">
      <alignment horizontal="center" vertical="center" wrapText="1"/>
    </xf>
    <xf numFmtId="164" fontId="16" fillId="0" borderId="12" xfId="1" applyFont="1" applyBorder="1" applyAlignment="1">
      <alignment horizontal="center" vertical="center" wrapText="1"/>
    </xf>
    <xf numFmtId="164" fontId="16" fillId="0" borderId="13" xfId="1" applyFont="1" applyBorder="1" applyAlignment="1">
      <alignment horizontal="center" vertical="center" wrapText="1"/>
    </xf>
    <xf numFmtId="164" fontId="11" fillId="0" borderId="11" xfId="1" applyFont="1" applyBorder="1" applyAlignment="1">
      <alignment horizontal="center" vertical="center" wrapText="1"/>
    </xf>
    <xf numFmtId="164" fontId="11" fillId="0" borderId="13" xfId="1" applyFont="1" applyBorder="1" applyAlignment="1">
      <alignment horizontal="center" vertical="center"/>
    </xf>
    <xf numFmtId="165" fontId="11" fillId="0" borderId="13" xfId="1" applyNumberFormat="1" applyFont="1" applyBorder="1" applyAlignment="1">
      <alignment horizontal="center" vertical="center"/>
    </xf>
    <xf numFmtId="2" fontId="11" fillId="2" borderId="14" xfId="1" applyNumberFormat="1" applyFont="1" applyFill="1" applyBorder="1" applyAlignment="1">
      <alignment horizontal="center" vertical="center" wrapText="1"/>
    </xf>
    <xf numFmtId="169" fontId="11" fillId="2" borderId="10" xfId="1" applyNumberFormat="1" applyFont="1" applyFill="1" applyBorder="1" applyAlignment="1">
      <alignment horizontal="center" vertical="center" wrapText="1"/>
    </xf>
    <xf numFmtId="165" fontId="11" fillId="2" borderId="15" xfId="1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8" fillId="0" borderId="10" xfId="0" applyFont="1" applyBorder="1"/>
    <xf numFmtId="164" fontId="11" fillId="0" borderId="2" xfId="1" applyFont="1" applyBorder="1" applyAlignment="1">
      <alignment horizontal="center" vertical="center"/>
    </xf>
    <xf numFmtId="164" fontId="16" fillId="0" borderId="3" xfId="1" applyFont="1" applyBorder="1" applyAlignment="1">
      <alignment horizontal="center" vertical="center" wrapText="1"/>
    </xf>
    <xf numFmtId="164" fontId="11" fillId="0" borderId="6" xfId="1" applyFont="1" applyBorder="1" applyAlignment="1">
      <alignment horizontal="center" vertical="center"/>
    </xf>
    <xf numFmtId="164" fontId="11" fillId="0" borderId="1" xfId="1" applyFont="1" applyBorder="1" applyAlignment="1">
      <alignment horizontal="center" vertical="center" wrapText="1"/>
    </xf>
    <xf numFmtId="165" fontId="11" fillId="0" borderId="4" xfId="1" applyNumberFormat="1" applyFont="1" applyBorder="1" applyAlignment="1">
      <alignment horizontal="center" vertical="center"/>
    </xf>
    <xf numFmtId="2" fontId="11" fillId="2" borderId="5" xfId="1" applyNumberFormat="1" applyFont="1" applyFill="1" applyBorder="1" applyAlignment="1">
      <alignment horizontal="center" vertical="center" wrapText="1"/>
    </xf>
    <xf numFmtId="169" fontId="11" fillId="2" borderId="2" xfId="1" applyNumberFormat="1" applyFont="1" applyFill="1" applyBorder="1" applyAlignment="1">
      <alignment horizontal="center" vertical="center" wrapText="1"/>
    </xf>
    <xf numFmtId="165" fontId="11" fillId="2" borderId="9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166" fontId="9" fillId="0" borderId="2" xfId="1" applyNumberFormat="1" applyFont="1" applyBorder="1" applyAlignment="1">
      <alignment horizontal="center" vertical="center"/>
    </xf>
    <xf numFmtId="164" fontId="10" fillId="0" borderId="0" xfId="1" applyFont="1"/>
    <xf numFmtId="164" fontId="12" fillId="0" borderId="0" xfId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64" fontId="10" fillId="0" borderId="0" xfId="1" applyFont="1" applyAlignment="1">
      <alignment horizontal="center"/>
    </xf>
    <xf numFmtId="0" fontId="4" fillId="0" borderId="0" xfId="2" applyFont="1"/>
    <xf numFmtId="0" fontId="15" fillId="0" borderId="0" xfId="2" applyFont="1"/>
    <xf numFmtId="166" fontId="15" fillId="0" borderId="0" xfId="2" applyNumberFormat="1" applyFont="1"/>
    <xf numFmtId="0" fontId="18" fillId="0" borderId="0" xfId="0" applyFont="1"/>
    <xf numFmtId="0" fontId="19" fillId="0" borderId="0" xfId="0" applyFont="1" applyAlignment="1">
      <alignment horizontal="center"/>
    </xf>
    <xf numFmtId="164" fontId="11" fillId="0" borderId="0" xfId="1" applyFont="1"/>
    <xf numFmtId="164" fontId="12" fillId="0" borderId="0" xfId="1" applyFont="1" applyAlignment="1">
      <alignment horizontal="center"/>
    </xf>
    <xf numFmtId="164" fontId="12" fillId="0" borderId="0" xfId="1" applyFont="1"/>
    <xf numFmtId="164" fontId="12" fillId="3" borderId="2" xfId="1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>
      <alignment horizontal="center" vertical="center" wrapText="1"/>
    </xf>
    <xf numFmtId="165" fontId="12" fillId="3" borderId="8" xfId="1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/>
    <xf numFmtId="0" fontId="19" fillId="0" borderId="0" xfId="0" applyFont="1" applyAlignment="1">
      <alignment horizontal="center"/>
    </xf>
    <xf numFmtId="0" fontId="19" fillId="0" borderId="0" xfId="0" applyFont="1" applyAlignment="1"/>
    <xf numFmtId="0" fontId="5" fillId="0" borderId="16" xfId="2" applyFont="1" applyBorder="1" applyAlignment="1">
      <alignment horizontal="center" vertical="center"/>
    </xf>
    <xf numFmtId="49" fontId="5" fillId="0" borderId="16" xfId="2" applyNumberFormat="1" applyFont="1" applyBorder="1" applyAlignment="1">
      <alignment horizontal="center" vertical="center" wrapText="1"/>
    </xf>
    <xf numFmtId="164" fontId="11" fillId="0" borderId="4" xfId="1" applyFont="1" applyBorder="1" applyAlignment="1">
      <alignment horizontal="center" vertical="center" wrapText="1"/>
    </xf>
    <xf numFmtId="3" fontId="5" fillId="0" borderId="6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5" fillId="5" borderId="8" xfId="2" applyFont="1" applyFill="1" applyBorder="1" applyAlignment="1">
      <alignment horizontal="right" vertical="center"/>
    </xf>
    <xf numFmtId="0" fontId="5" fillId="5" borderId="17" xfId="2" applyFont="1" applyFill="1" applyBorder="1" applyAlignment="1">
      <alignment horizontal="right" vertical="center"/>
    </xf>
    <xf numFmtId="0" fontId="5" fillId="5" borderId="7" xfId="2" applyFont="1" applyFill="1" applyBorder="1" applyAlignment="1">
      <alignment horizontal="right" vertical="center"/>
    </xf>
    <xf numFmtId="0" fontId="18" fillId="5" borderId="2" xfId="0" applyFont="1" applyFill="1" applyBorder="1"/>
    <xf numFmtId="164" fontId="16" fillId="0" borderId="21" xfId="1" applyFont="1" applyBorder="1" applyAlignment="1">
      <alignment horizontal="center" vertical="center" wrapText="1"/>
    </xf>
    <xf numFmtId="165" fontId="11" fillId="0" borderId="6" xfId="1" applyNumberFormat="1" applyFont="1" applyBorder="1" applyAlignment="1">
      <alignment horizontal="center" vertical="center"/>
    </xf>
    <xf numFmtId="2" fontId="11" fillId="2" borderId="6" xfId="1" applyNumberFormat="1" applyFont="1" applyFill="1" applyBorder="1" applyAlignment="1">
      <alignment horizontal="center" vertical="center" wrapText="1"/>
    </xf>
    <xf numFmtId="169" fontId="11" fillId="2" borderId="6" xfId="1" applyNumberFormat="1" applyFont="1" applyFill="1" applyBorder="1" applyAlignment="1">
      <alignment horizontal="center" vertical="center" wrapText="1"/>
    </xf>
    <xf numFmtId="0" fontId="8" fillId="5" borderId="2" xfId="0" applyFont="1" applyFill="1" applyBorder="1"/>
    <xf numFmtId="0" fontId="5" fillId="0" borderId="0" xfId="3" applyFont="1"/>
    <xf numFmtId="0" fontId="5" fillId="0" borderId="0" xfId="3" applyFont="1" applyAlignment="1">
      <alignment horizontal="left" vertical="top" wrapText="1"/>
    </xf>
    <xf numFmtId="2" fontId="5" fillId="0" borderId="0" xfId="3" applyNumberFormat="1" applyFont="1" applyAlignment="1">
      <alignment horizontal="center" vertical="top" wrapText="1"/>
    </xf>
    <xf numFmtId="0" fontId="5" fillId="0" borderId="18" xfId="3" applyFont="1" applyBorder="1" applyAlignment="1">
      <alignment horizontal="center" vertical="center" wrapText="1"/>
    </xf>
    <xf numFmtId="0" fontId="5" fillId="0" borderId="19" xfId="3" applyFont="1" applyBorder="1" applyAlignment="1">
      <alignment vertical="center" wrapText="1"/>
    </xf>
    <xf numFmtId="164" fontId="11" fillId="0" borderId="13" xfId="1" applyFont="1" applyBorder="1" applyAlignment="1">
      <alignment horizontal="center" vertical="center" wrapText="1"/>
    </xf>
    <xf numFmtId="1" fontId="5" fillId="0" borderId="20" xfId="3" applyNumberFormat="1" applyFont="1" applyBorder="1" applyAlignment="1">
      <alignment horizontal="center" vertical="center" wrapText="1"/>
    </xf>
    <xf numFmtId="168" fontId="5" fillId="0" borderId="20" xfId="3" applyNumberFormat="1" applyFont="1" applyBorder="1" applyAlignment="1">
      <alignment vertical="center"/>
    </xf>
    <xf numFmtId="168" fontId="18" fillId="0" borderId="2" xfId="0" applyNumberFormat="1" applyFont="1" applyBorder="1" applyAlignment="1">
      <alignment horizontal="center" vertical="center"/>
    </xf>
    <xf numFmtId="0" fontId="5" fillId="5" borderId="8" xfId="3" applyFont="1" applyFill="1" applyBorder="1" applyAlignment="1">
      <alignment horizontal="right"/>
    </xf>
    <xf numFmtId="0" fontId="5" fillId="5" borderId="17" xfId="3" applyFont="1" applyFill="1" applyBorder="1" applyAlignment="1">
      <alignment horizontal="right"/>
    </xf>
    <xf numFmtId="0" fontId="5" fillId="5" borderId="7" xfId="3" applyFont="1" applyFill="1" applyBorder="1" applyAlignment="1">
      <alignment horizontal="right"/>
    </xf>
    <xf numFmtId="168" fontId="18" fillId="0" borderId="2" xfId="0" applyNumberFormat="1" applyFont="1" applyBorder="1"/>
    <xf numFmtId="0" fontId="18" fillId="0" borderId="0" xfId="3" applyFont="1"/>
    <xf numFmtId="0" fontId="20" fillId="0" borderId="0" xfId="3" applyFont="1" applyAlignment="1">
      <alignment horizontal="center"/>
    </xf>
    <xf numFmtId="168" fontId="20" fillId="0" borderId="0" xfId="3" applyNumberFormat="1" applyFont="1" applyAlignment="1">
      <alignment horizontal="center"/>
    </xf>
    <xf numFmtId="0" fontId="20" fillId="0" borderId="0" xfId="3" applyFont="1" applyBorder="1" applyAlignment="1">
      <alignment horizontal="center"/>
    </xf>
    <xf numFmtId="0" fontId="5" fillId="0" borderId="18" xfId="3" applyFont="1" applyBorder="1" applyAlignment="1">
      <alignment horizontal="center" vertical="center"/>
    </xf>
    <xf numFmtId="0" fontId="5" fillId="0" borderId="18" xfId="3" applyFont="1" applyBorder="1" applyAlignment="1">
      <alignment vertical="center" wrapText="1"/>
    </xf>
    <xf numFmtId="164" fontId="10" fillId="5" borderId="2" xfId="1" applyFont="1" applyFill="1" applyBorder="1" applyAlignment="1">
      <alignment horizontal="right"/>
    </xf>
  </cellXfs>
  <cellStyles count="9">
    <cellStyle name="Excel Built-in Normal" xfId="1" xr:uid="{73616A4A-9A44-4555-B964-8439BE949957}"/>
    <cellStyle name="Heading" xfId="4" xr:uid="{464580A3-F49F-4097-9CF7-98FD1D539040}"/>
    <cellStyle name="Heading1" xfId="5" xr:uid="{C80E250E-CA3B-4284-AF33-FA7E83CB9552}"/>
    <cellStyle name="Normalny" xfId="0" builtinId="0"/>
    <cellStyle name="Normalny 2" xfId="2" xr:uid="{4B97E2FD-9B69-488B-A9A6-F7DBC6A36DFD}"/>
    <cellStyle name="Normalny 2 2" xfId="8" xr:uid="{E653184A-B51A-4308-B77E-06F4CF8CE104}"/>
    <cellStyle name="Normalny 3" xfId="3" xr:uid="{62B0CD5E-B090-4EC4-A0CA-53B25363246A}"/>
    <cellStyle name="Result" xfId="6" xr:uid="{D73ABA1D-32AC-41EF-9BBA-105B67AB9529}"/>
    <cellStyle name="Result2" xfId="7" xr:uid="{EF9E3555-F9D5-4033-AA02-7F5BB3890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2817F-3E1F-4094-AD50-820B77E2D1BB}">
  <sheetPr>
    <pageSetUpPr fitToPage="1"/>
  </sheetPr>
  <dimension ref="A1:L11"/>
  <sheetViews>
    <sheetView workbookViewId="0">
      <selection activeCell="A10" sqref="A10:I10"/>
    </sheetView>
  </sheetViews>
  <sheetFormatPr defaultRowHeight="14.25"/>
  <cols>
    <col min="1" max="1" width="9.140625" style="4"/>
    <col min="2" max="2" width="28.28515625" style="4" customWidth="1"/>
    <col min="3" max="3" width="15.42578125" style="4" customWidth="1"/>
    <col min="4" max="4" width="13.42578125" style="4" customWidth="1"/>
    <col min="5" max="5" width="9.140625" style="4"/>
    <col min="6" max="6" width="6.5703125" style="4" customWidth="1"/>
    <col min="7" max="7" width="12.5703125" style="4" customWidth="1"/>
    <col min="8" max="8" width="10.42578125" style="4" customWidth="1"/>
    <col min="9" max="9" width="5.85546875" style="4" customWidth="1"/>
    <col min="10" max="10" width="16" style="4" customWidth="1"/>
    <col min="11" max="11" width="18" style="4" customWidth="1"/>
    <col min="12" max="12" width="20.85546875" style="4" customWidth="1"/>
    <col min="13" max="16384" width="9.140625" style="4"/>
  </cols>
  <sheetData>
    <row r="1" spans="1:12">
      <c r="J1" s="39" t="s">
        <v>29</v>
      </c>
      <c r="K1" s="39"/>
      <c r="L1" s="39"/>
    </row>
    <row r="2" spans="1:12">
      <c r="A2" s="5"/>
      <c r="B2" s="6"/>
      <c r="C2" s="6"/>
      <c r="D2" s="6"/>
      <c r="E2" s="6"/>
      <c r="F2" s="37" t="s">
        <v>30</v>
      </c>
      <c r="G2" s="5"/>
      <c r="H2" s="5"/>
      <c r="I2" s="5"/>
      <c r="J2" s="5"/>
    </row>
    <row r="3" spans="1:12">
      <c r="A3" s="5"/>
      <c r="B3" s="40"/>
      <c r="C3" s="40"/>
      <c r="D3" s="40"/>
      <c r="E3" s="40"/>
      <c r="F3" s="37"/>
      <c r="G3" s="5"/>
      <c r="H3" s="5"/>
      <c r="I3" s="5"/>
      <c r="J3" s="5"/>
    </row>
    <row r="4" spans="1:12">
      <c r="A4" s="5"/>
      <c r="B4" s="40"/>
      <c r="C4" s="40"/>
      <c r="D4" s="40"/>
      <c r="E4" s="40"/>
      <c r="F4" s="37"/>
      <c r="G4" s="5"/>
      <c r="H4" s="5"/>
      <c r="I4" s="5"/>
      <c r="J4" s="5"/>
    </row>
    <row r="5" spans="1:12" ht="25.5" customHeight="1">
      <c r="A5" s="7"/>
      <c r="B5" s="38" t="s">
        <v>26</v>
      </c>
      <c r="C5" s="38"/>
      <c r="D5" s="8"/>
      <c r="E5" s="8"/>
      <c r="F5" s="9"/>
      <c r="G5" s="10" t="s">
        <v>0</v>
      </c>
      <c r="H5" s="10"/>
      <c r="I5" s="10"/>
      <c r="J5" s="9"/>
    </row>
    <row r="6" spans="1:12" ht="24">
      <c r="A6" s="11" t="s">
        <v>1</v>
      </c>
      <c r="B6" s="12" t="s">
        <v>2</v>
      </c>
      <c r="C6" s="12" t="s">
        <v>33</v>
      </c>
      <c r="D6" s="12" t="s">
        <v>14</v>
      </c>
      <c r="E6" s="12" t="s">
        <v>4</v>
      </c>
      <c r="F6" s="13" t="s">
        <v>31</v>
      </c>
      <c r="G6" s="12" t="s">
        <v>35</v>
      </c>
      <c r="H6" s="14" t="s">
        <v>6</v>
      </c>
      <c r="I6" s="12" t="s">
        <v>7</v>
      </c>
      <c r="J6" s="12" t="s">
        <v>8</v>
      </c>
      <c r="K6" s="14" t="s">
        <v>9</v>
      </c>
      <c r="L6" s="12" t="s">
        <v>3</v>
      </c>
    </row>
    <row r="7" spans="1:12" ht="38.25">
      <c r="A7" s="15">
        <v>1</v>
      </c>
      <c r="B7" s="16" t="s">
        <v>10</v>
      </c>
      <c r="C7" s="17" t="s">
        <v>21</v>
      </c>
      <c r="D7" s="17" t="s">
        <v>11</v>
      </c>
      <c r="E7" s="18" t="s">
        <v>15</v>
      </c>
      <c r="F7" s="19">
        <v>6</v>
      </c>
      <c r="G7" s="20"/>
      <c r="H7" s="21"/>
      <c r="I7" s="22"/>
      <c r="J7" s="23"/>
      <c r="K7" s="24"/>
      <c r="L7" s="25"/>
    </row>
    <row r="8" spans="1:12" ht="38.25">
      <c r="A8" s="26">
        <v>2</v>
      </c>
      <c r="B8" s="27" t="s">
        <v>10</v>
      </c>
      <c r="C8" s="28" t="s">
        <v>21</v>
      </c>
      <c r="D8" s="28" t="s">
        <v>12</v>
      </c>
      <c r="E8" s="29" t="s">
        <v>15</v>
      </c>
      <c r="F8" s="28">
        <v>6</v>
      </c>
      <c r="G8" s="30"/>
      <c r="H8" s="31"/>
      <c r="I8" s="32"/>
      <c r="J8" s="33"/>
      <c r="K8" s="34"/>
      <c r="L8" s="35"/>
    </row>
    <row r="9" spans="1:12" ht="38.25">
      <c r="A9" s="28">
        <v>3</v>
      </c>
      <c r="B9" s="66" t="s">
        <v>10</v>
      </c>
      <c r="C9" s="28" t="s">
        <v>21</v>
      </c>
      <c r="D9" s="28" t="s">
        <v>13</v>
      </c>
      <c r="E9" s="58" t="s">
        <v>15</v>
      </c>
      <c r="F9" s="28">
        <v>6</v>
      </c>
      <c r="G9" s="67"/>
      <c r="H9" s="68"/>
      <c r="I9" s="69"/>
      <c r="J9" s="33"/>
      <c r="K9" s="34"/>
      <c r="L9" s="35"/>
    </row>
    <row r="10" spans="1:12">
      <c r="A10" s="90" t="s">
        <v>32</v>
      </c>
      <c r="B10" s="90"/>
      <c r="C10" s="90"/>
      <c r="D10" s="90"/>
      <c r="E10" s="90"/>
      <c r="F10" s="90"/>
      <c r="G10" s="90"/>
      <c r="H10" s="90"/>
      <c r="I10" s="90"/>
      <c r="J10" s="36">
        <f>SUM(J7:J9)</f>
        <v>0</v>
      </c>
      <c r="K10" s="35">
        <f>SUM(K7:K9)</f>
        <v>0</v>
      </c>
      <c r="L10" s="70"/>
    </row>
    <row r="11" spans="1:12">
      <c r="A11" s="5"/>
      <c r="B11" s="4" t="s">
        <v>22</v>
      </c>
      <c r="C11" s="5"/>
      <c r="D11" s="5"/>
      <c r="E11" s="5"/>
      <c r="F11" s="5"/>
      <c r="G11" s="5"/>
      <c r="H11" s="5"/>
      <c r="I11" s="5"/>
      <c r="J11" s="5"/>
    </row>
  </sheetData>
  <mergeCells count="4">
    <mergeCell ref="B2:E2"/>
    <mergeCell ref="J1:L1"/>
    <mergeCell ref="B5:C5"/>
    <mergeCell ref="A10:I10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61F1-F0B4-4620-86CA-40B8ABB471E0}">
  <sheetPr>
    <pageSetUpPr fitToPage="1"/>
  </sheetPr>
  <dimension ref="A1:M11"/>
  <sheetViews>
    <sheetView workbookViewId="0">
      <selection activeCell="C7" sqref="C7"/>
    </sheetView>
  </sheetViews>
  <sheetFormatPr defaultRowHeight="12.75"/>
  <cols>
    <col min="1" max="1" width="4.85546875" style="44" customWidth="1"/>
    <col min="2" max="2" width="35.28515625" style="44" customWidth="1"/>
    <col min="3" max="3" width="19" style="44" customWidth="1"/>
    <col min="4" max="4" width="25.85546875" style="44" customWidth="1"/>
    <col min="5" max="5" width="9.140625" style="44"/>
    <col min="6" max="6" width="7.7109375" style="44" customWidth="1"/>
    <col min="7" max="7" width="14" style="44" customWidth="1"/>
    <col min="8" max="8" width="12.85546875" style="44" customWidth="1"/>
    <col min="9" max="9" width="6.140625" style="44" customWidth="1"/>
    <col min="10" max="10" width="16.28515625" style="44" customWidth="1"/>
    <col min="11" max="11" width="15.140625" style="44" customWidth="1"/>
    <col min="12" max="12" width="19.140625" style="44" customWidth="1"/>
    <col min="13" max="16384" width="9.140625" style="44"/>
  </cols>
  <sheetData>
    <row r="1" spans="1:13" ht="15" customHeight="1">
      <c r="J1" s="45" t="s">
        <v>29</v>
      </c>
      <c r="K1" s="45"/>
      <c r="L1" s="45"/>
      <c r="M1" s="55"/>
    </row>
    <row r="2" spans="1:13" ht="15" customHeight="1">
      <c r="J2" s="54"/>
      <c r="K2" s="54"/>
      <c r="L2" s="54"/>
      <c r="M2" s="55"/>
    </row>
    <row r="3" spans="1:13" ht="15" customHeight="1">
      <c r="J3" s="54"/>
      <c r="K3" s="54"/>
      <c r="L3" s="54"/>
      <c r="M3" s="55"/>
    </row>
    <row r="4" spans="1:13">
      <c r="C4" s="46"/>
      <c r="D4" s="47"/>
      <c r="E4" s="47"/>
      <c r="F4" s="47"/>
      <c r="G4" s="47"/>
      <c r="H4" s="48" t="s">
        <v>30</v>
      </c>
      <c r="I4" s="46"/>
      <c r="J4" s="46"/>
      <c r="K4" s="46"/>
      <c r="L4" s="46"/>
    </row>
    <row r="6" spans="1:13">
      <c r="A6" s="42" t="s">
        <v>27</v>
      </c>
      <c r="B6" s="1"/>
      <c r="C6" s="3"/>
      <c r="D6" s="1"/>
      <c r="E6" s="2"/>
      <c r="F6" s="1"/>
      <c r="G6" s="1"/>
    </row>
    <row r="7" spans="1:13" ht="25.5">
      <c r="A7" s="49" t="s">
        <v>1</v>
      </c>
      <c r="B7" s="49" t="s">
        <v>2</v>
      </c>
      <c r="C7" s="49" t="s">
        <v>33</v>
      </c>
      <c r="D7" s="49" t="s">
        <v>14</v>
      </c>
      <c r="E7" s="49" t="s">
        <v>4</v>
      </c>
      <c r="F7" s="13" t="s">
        <v>31</v>
      </c>
      <c r="G7" s="49" t="s">
        <v>5</v>
      </c>
      <c r="H7" s="50" t="s">
        <v>6</v>
      </c>
      <c r="I7" s="49" t="s">
        <v>7</v>
      </c>
      <c r="J7" s="49" t="s">
        <v>8</v>
      </c>
      <c r="K7" s="51" t="s">
        <v>9</v>
      </c>
      <c r="L7" s="49" t="s">
        <v>3</v>
      </c>
    </row>
    <row r="8" spans="1:13" ht="63.75" customHeight="1">
      <c r="A8" s="56">
        <v>1</v>
      </c>
      <c r="B8" s="57" t="s">
        <v>34</v>
      </c>
      <c r="C8" s="57" t="s">
        <v>19</v>
      </c>
      <c r="D8" s="57" t="s">
        <v>20</v>
      </c>
      <c r="E8" s="58" t="s">
        <v>15</v>
      </c>
      <c r="F8" s="59">
        <v>140</v>
      </c>
      <c r="G8" s="60"/>
      <c r="H8" s="61"/>
      <c r="I8" s="61"/>
      <c r="J8" s="52"/>
      <c r="K8" s="52"/>
      <c r="L8" s="53"/>
    </row>
    <row r="9" spans="1:13">
      <c r="A9" s="62" t="s">
        <v>24</v>
      </c>
      <c r="B9" s="63"/>
      <c r="C9" s="63"/>
      <c r="D9" s="63"/>
      <c r="E9" s="63"/>
      <c r="F9" s="63"/>
      <c r="G9" s="63"/>
      <c r="H9" s="63"/>
      <c r="I9" s="64"/>
      <c r="J9" s="53"/>
      <c r="K9" s="53"/>
      <c r="L9" s="65"/>
    </row>
    <row r="11" spans="1:13">
      <c r="A11" s="41"/>
      <c r="B11" s="41" t="s">
        <v>25</v>
      </c>
      <c r="C11" s="41"/>
      <c r="D11" s="42"/>
      <c r="E11" s="41"/>
      <c r="F11" s="41"/>
      <c r="G11" s="43"/>
    </row>
  </sheetData>
  <mergeCells count="3">
    <mergeCell ref="D4:G4"/>
    <mergeCell ref="J1:L1"/>
    <mergeCell ref="A9:I9"/>
  </mergeCell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CFFCA-7E9F-400C-ADF8-780AB7F27225}">
  <sheetPr>
    <pageSetUpPr fitToPage="1"/>
  </sheetPr>
  <dimension ref="A1:L11"/>
  <sheetViews>
    <sheetView tabSelected="1" workbookViewId="0">
      <selection activeCell="D14" sqref="D14"/>
    </sheetView>
  </sheetViews>
  <sheetFormatPr defaultRowHeight="12.75"/>
  <cols>
    <col min="1" max="1" width="4.28515625" style="44" customWidth="1"/>
    <col min="2" max="2" width="38.7109375" style="44" customWidth="1"/>
    <col min="3" max="3" width="18.85546875" style="44" customWidth="1"/>
    <col min="4" max="4" width="25.140625" style="44" customWidth="1"/>
    <col min="5" max="5" width="9.140625" style="44"/>
    <col min="6" max="6" width="6.7109375" style="44" customWidth="1"/>
    <col min="7" max="7" width="15.85546875" style="44" customWidth="1"/>
    <col min="8" max="8" width="15" style="44" customWidth="1"/>
    <col min="9" max="9" width="5.140625" style="44" customWidth="1"/>
    <col min="10" max="10" width="15.42578125" style="44" customWidth="1"/>
    <col min="11" max="11" width="14.140625" style="44" customWidth="1"/>
    <col min="12" max="12" width="18.140625" style="44" customWidth="1"/>
    <col min="13" max="16384" width="9.140625" style="44"/>
  </cols>
  <sheetData>
    <row r="1" spans="1:12">
      <c r="H1" s="45" t="s">
        <v>29</v>
      </c>
      <c r="I1" s="45"/>
      <c r="J1" s="45"/>
      <c r="K1" s="45"/>
      <c r="L1" s="45"/>
    </row>
    <row r="2" spans="1:12">
      <c r="J2" s="54"/>
      <c r="K2" s="54"/>
      <c r="L2" s="54"/>
    </row>
    <row r="3" spans="1:12">
      <c r="J3" s="54"/>
      <c r="K3" s="54"/>
      <c r="L3" s="54"/>
    </row>
    <row r="4" spans="1:12">
      <c r="C4" s="46"/>
      <c r="D4" s="47" t="s">
        <v>30</v>
      </c>
      <c r="E4" s="47"/>
      <c r="F4" s="47"/>
      <c r="G4" s="47"/>
      <c r="H4" s="47"/>
      <c r="I4" s="47"/>
      <c r="J4" s="47"/>
      <c r="K4" s="46"/>
      <c r="L4" s="46"/>
    </row>
    <row r="7" spans="1:12">
      <c r="A7" s="87" t="s">
        <v>28</v>
      </c>
      <c r="B7" s="87"/>
      <c r="C7" s="87"/>
      <c r="D7" s="71"/>
      <c r="E7" s="72"/>
      <c r="F7" s="73"/>
      <c r="G7" s="71"/>
    </row>
    <row r="8" spans="1:12" ht="25.5">
      <c r="A8" s="49" t="s">
        <v>1</v>
      </c>
      <c r="B8" s="49" t="s">
        <v>2</v>
      </c>
      <c r="C8" s="49" t="s">
        <v>33</v>
      </c>
      <c r="D8" s="49" t="s">
        <v>14</v>
      </c>
      <c r="E8" s="49" t="s">
        <v>4</v>
      </c>
      <c r="F8" s="13" t="s">
        <v>31</v>
      </c>
      <c r="G8" s="49" t="s">
        <v>35</v>
      </c>
      <c r="H8" s="50" t="s">
        <v>6</v>
      </c>
      <c r="I8" s="49" t="s">
        <v>7</v>
      </c>
      <c r="J8" s="49" t="s">
        <v>8</v>
      </c>
      <c r="K8" s="51" t="s">
        <v>9</v>
      </c>
      <c r="L8" s="49" t="s">
        <v>3</v>
      </c>
    </row>
    <row r="9" spans="1:12" ht="63.75">
      <c r="A9" s="88">
        <v>1</v>
      </c>
      <c r="B9" s="89" t="s">
        <v>18</v>
      </c>
      <c r="C9" s="74" t="s">
        <v>16</v>
      </c>
      <c r="D9" s="75" t="s">
        <v>17</v>
      </c>
      <c r="E9" s="76" t="s">
        <v>15</v>
      </c>
      <c r="F9" s="77">
        <v>53</v>
      </c>
      <c r="G9" s="78"/>
      <c r="H9" s="61"/>
      <c r="I9" s="61"/>
      <c r="J9" s="79"/>
      <c r="K9" s="79"/>
      <c r="L9" s="53"/>
    </row>
    <row r="10" spans="1:12">
      <c r="A10" s="80" t="s">
        <v>24</v>
      </c>
      <c r="B10" s="81"/>
      <c r="C10" s="81"/>
      <c r="D10" s="81"/>
      <c r="E10" s="81"/>
      <c r="F10" s="81"/>
      <c r="G10" s="81"/>
      <c r="H10" s="81"/>
      <c r="I10" s="82"/>
      <c r="J10" s="83">
        <f>SUM(J9)</f>
        <v>0</v>
      </c>
      <c r="K10" s="83">
        <f>SUM(K9)</f>
        <v>0</v>
      </c>
      <c r="L10" s="65"/>
    </row>
    <row r="11" spans="1:12">
      <c r="A11" s="84"/>
      <c r="B11" s="44" t="s">
        <v>23</v>
      </c>
      <c r="C11" s="84"/>
      <c r="D11" s="84"/>
      <c r="E11" s="84"/>
      <c r="F11" s="85"/>
      <c r="G11" s="86"/>
    </row>
  </sheetData>
  <mergeCells count="4">
    <mergeCell ref="A10:I10"/>
    <mergeCell ref="H1:L1"/>
    <mergeCell ref="D4:J4"/>
    <mergeCell ref="A7:C7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nr 1</vt:lpstr>
      <vt:lpstr>Zadanie nr 2</vt:lpstr>
      <vt:lpstr>Zadanie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Mariusz</dc:creator>
  <cp:lastModifiedBy>Kalinowska Bogumiła</cp:lastModifiedBy>
  <cp:lastPrinted>2026-01-14T11:13:44Z</cp:lastPrinted>
  <dcterms:created xsi:type="dcterms:W3CDTF">2026-01-08T09:14:12Z</dcterms:created>
  <dcterms:modified xsi:type="dcterms:W3CDTF">2026-04-21T11:48:13Z</dcterms:modified>
</cp:coreProperties>
</file>